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27"/>
  <c r="Q22"/>
  <c r="Q32"/>
  <c r="Q37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R39" l="1"/>
  <c r="G39"/>
  <c r="Q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N12"/>
  <c r="E12"/>
  <c r="D12"/>
  <c r="O12"/>
  <c r="F12"/>
  <c r="H12"/>
  <c r="H39" s="1"/>
  <c r="P12"/>
  <c r="O39" l="1"/>
  <c r="P39"/>
  <c r="D39"/>
  <c r="E39"/>
  <c r="N39"/>
  <c r="F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<sst xmlns="http://schemas.openxmlformats.org/spreadsheetml/2006/main" count="114" uniqueCount="74">
  <si>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</si>
  <si>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</si>
  <si>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</si>
  <si>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</si>
  <si>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</si>
  <si>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30.9.2023</t>
  </si>
  <si>
    <t>Domácí</t>
  </si>
  <si>
    <t xml:space="preserve">VKK Vsetín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</si>
  <si>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</si>
  <si>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</si>
  <si>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</si>
  <si>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</si>
  <si>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</si>
  <si>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</si>
  <si>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</si>
  <si>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</si>
  <si>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</si>
  <si>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</si>
  <si>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</si>
  <si>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</si>
  <si>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</si>
  <si>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</si>
  <si>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Janás</t>
  </si>
  <si>
    <t>Vlastimil</t>
  </si>
  <si>
    <t>Radek</t>
  </si>
  <si>
    <t>Bělíček</t>
  </si>
  <si>
    <t>Vrzala</t>
  </si>
  <si>
    <t>Milan</t>
  </si>
  <si>
    <t>Filip</t>
  </si>
  <si>
    <t>Bagári</t>
  </si>
  <si>
    <t>Fojtík</t>
  </si>
  <si>
    <t>Zoltán</t>
  </si>
  <si>
    <t>Bronislav</t>
  </si>
  <si>
    <t>Novosad</t>
  </si>
  <si>
    <t>Matějíček</t>
  </si>
  <si>
    <t>Tomáš</t>
  </si>
  <si>
    <t>Lubomír</t>
  </si>
  <si>
    <t>Hambálek</t>
  </si>
  <si>
    <t>Abrahám</t>
  </si>
  <si>
    <t>Radim</t>
  </si>
  <si>
    <t>Vančura</t>
  </si>
  <si>
    <t>Matlach</t>
  </si>
  <si>
    <t>Libor</t>
  </si>
  <si>
    <t>David</t>
  </si>
  <si>
    <t>Celkový výkon družstva  </t>
  </si>
  <si>
    <t>Vedoucí družstva         Jméno:</t>
  </si>
  <si>
    <t>Tomáš Novosad</t>
  </si>
  <si>
    <t>Bodový zisk</t>
  </si>
  <si>
    <t>Radim Abrahám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</si>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</sst>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75</v>
      </c>
      <c r="E8" s="12">
        <v>42</v>
      </c>
      <c r="F8" s="12">
        <v>0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50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60</v>
      </c>
      <c r="F9" s="18">
        <v>1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35</v>
      </c>
      <c r="P9" s="18">
        <v>1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35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54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53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45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18969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35</v>
      </c>
      <c r="P13" s="12">
        <v>4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41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41</v>
      </c>
      <c r="P14" s="18">
        <v>3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53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45</v>
      </c>
      <c r="P15" s="18">
        <v>1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36</v>
      </c>
      <c r="F16" s="23">
        <v>0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44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166</v>
      </c>
      <c r="F17" s="28">
        <f>IF(ISNUMBER($G17),SUM(F13:F16),"")</f>
        <v>3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24438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165</v>
      </c>
      <c r="P17" s="28">
        <f>IF(ISNUMBER($G17),SUM(P13:P16),"")</f>
        <v>9</v>
      </c>
      <c r="Q17" s="29">
        <f>IF(SUM($G13:$G16)+SUM($Q13:$Q16)&gt;0,SUM(Q13:Q16),"")</f>
        <v>525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74</v>
      </c>
      <c r="E18" s="12">
        <v>33</v>
      </c>
      <c r="F18" s="12">
        <v>0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54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36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45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27</v>
      </c>
      <c r="F20" s="18">
        <v>3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53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39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51</v>
      </c>
      <c r="P21" s="23">
        <v>0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135</v>
      </c>
      <c r="F22" s="28">
        <f>IF(ISNUMBER($G22),SUM(F18:F21),"")</f>
        <v>8</v>
      </c>
      <c r="G22" s="29">
        <f>IF(SUM($G18:$G21)+SUM($Q18:$Q21)&gt;0,SUM(G18:G21),"")</f>
        <v>477</v>
      </c>
      <c r="H22" s="27">
        <f>IF(ISNUMBER($G22),SUM(H18:H21),"")</f>
        <v>0</v>
      </c>
      <c r="I22" s="99"/>
      <c r="K22" s="96">
        <v>15455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203</v>
      </c>
      <c r="P22" s="28">
        <f>IF(ISNUMBER($G22),SUM(P18:P21),"")</f>
        <v>1</v>
      </c>
      <c r="Q22" s="29">
        <f>IF(SUM($G18:$G21)+SUM($Q18:$Q21)&gt;0,SUM(Q18:Q21),"")</f>
        <v>580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36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83</v>
      </c>
      <c r="O23" s="12">
        <v>44</v>
      </c>
      <c r="P23" s="12">
        <v>2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51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63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44</v>
      </c>
      <c r="F25" s="18">
        <v>5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45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44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337</v>
      </c>
      <c r="E27" s="28">
        <f>IF(ISNUMBER($G27),SUM(E23:E26),"")</f>
        <v>175</v>
      </c>
      <c r="F27" s="28">
        <f>IF(ISNUMBER($G27),SUM(F23:F26),"")</f>
        <v>9</v>
      </c>
      <c r="G27" s="29">
        <f>IF(SUM($G23:$G26)+SUM($Q23:$Q26)&gt;0,SUM(G23:G26),"")</f>
        <v>512</v>
      </c>
      <c r="H27" s="27">
        <f>IF(ISNUMBER($G27),SUM(H23:H26),"")</f>
        <v>1</v>
      </c>
      <c r="I27" s="99"/>
      <c r="K27" s="96">
        <v>7123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197</v>
      </c>
      <c r="P27" s="28">
        <f>IF(ISNUMBER($G27),SUM(P23:P26),"")</f>
        <v>4</v>
      </c>
      <c r="Q27" s="29">
        <f>IF(SUM($G23:$G26)+SUM($Q23:$Q26)&gt;0,SUM(Q23:Q26),"")</f>
        <v>545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54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86</v>
      </c>
      <c r="O28" s="12">
        <v>50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43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75</v>
      </c>
      <c r="E30" s="18">
        <v>63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35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52</v>
      </c>
      <c r="P31" s="23">
        <v>1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205</v>
      </c>
      <c r="F32" s="28">
        <f>IF(ISNUMBER($G32),SUM(F28:F31),"")</f>
        <v>1</v>
      </c>
      <c r="G32" s="29">
        <f>IF(SUM($G28:$G31)+SUM($Q28:$Q31)&gt;0,SUM(G28:G31),"")</f>
        <v>549</v>
      </c>
      <c r="H32" s="27">
        <f>IF(ISNUMBER($G32),SUM(H28:H31),"")</f>
        <v>4</v>
      </c>
      <c r="I32" s="99"/>
      <c r="K32" s="96">
        <v>12915</v>
      </c>
      <c r="L32" s="97"/>
      <c r="M32" s="26" t="s">
        <v>18</v>
      </c>
      <c r="N32" s="27">
        <f>IF(ISNUMBER($G32),SUM(N28:N31),"")</f>
        <v>343</v>
      </c>
      <c r="O32" s="28">
        <f>IF(ISNUMBER($G32),SUM(O28:O31),"")</f>
        <v>180</v>
      </c>
      <c r="P32" s="28">
        <f>IF(ISNUMBER($G32),SUM(P28:P31),"")</f>
        <v>3</v>
      </c>
      <c r="Q32" s="29">
        <f>IF(SUM($G28:$G31)+SUM($Q28:$Q31)&gt;0,SUM(Q28:Q31),"")</f>
        <v>523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25</v>
      </c>
      <c r="F33" s="12">
        <v>4</v>
      </c>
      <c r="G33" s="13">
        <f>IF(AND(ISBLANK(D33),ISBLANK(E33)),"",D33+E33)</f>
        <v>112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34</v>
      </c>
      <c r="P33" s="12">
        <v>0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41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43</v>
      </c>
      <c r="P34" s="18">
        <v>1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52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41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44</v>
      </c>
      <c r="F36" s="23">
        <v>1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45</v>
      </c>
      <c r="P36" s="23">
        <v>0</v>
      </c>
      <c r="Q36" s="24">
        <f>IF(AND(ISBLANK(N36),ISBLANK(O36)),"",N36+O36)</f>
        <v>128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162</v>
      </c>
      <c r="F37" s="28">
        <f>IF(ISNUMBER($G37),SUM(F33:F36),"")</f>
        <v>5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21456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163</v>
      </c>
      <c r="P37" s="28">
        <f>IF(ISNUMBER($G37),SUM(P33:P36),"")</f>
        <v>2</v>
      </c>
      <c r="Q37" s="29">
        <f>IF(SUM($G33:$G36)+SUM($Q33:$Q36)&gt;0,SUM(Q33:Q36),"")</f>
        <v>513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2126</v>
      </c>
      <c r="E39" s="34">
        <f>IF(ISNUMBER($G39),SUM(E12,E17,E22,E27,E32,E37),"")</f>
        <v>1033</v>
      </c>
      <c r="F39" s="34">
        <f>IF(ISNUMBER($G39),SUM(F12,F17,F22,F27,F32,F37),"")</f>
        <v>30</v>
      </c>
      <c r="G39" s="35">
        <f>IF(SUM($G$8:$G$37)+SUM($Q$8:$Q$37)&gt;0,SUM(G12,G17,G22,G27,G32,G37),"")</f>
        <v>3159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2125</v>
      </c>
      <c r="O39" s="34">
        <f>IF(ISNUMBER($G39),SUM(O12,O17,O22,O27,O32,O37),"")</f>
        <v>1092</v>
      </c>
      <c r="P39" s="34">
        <f>IF(ISNUMBER($G39),SUM(P12,P17,P22,P27,P32,P37),"")</f>
        <v>21</v>
      </c>
      <c r="Q39" s="35">
        <f>IF(SUM($G$8:$G$37)+SUM($Q$8:$Q$37)&gt;0,SUM(Q12,Q17,Q22,Q27,Q32,Q37),"")</f>
        <v>3217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2023-09-30T17:21:42Z</dcterms:modified>
</cp:coreProperties>
</file>